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1000" windowHeight="9585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Foglio1!$A$2:$K$47</definedName>
  </definedNames>
  <calcPr calcId="162913"/>
</workbook>
</file>

<file path=xl/calcChain.xml><?xml version="1.0" encoding="utf-8"?>
<calcChain xmlns="http://schemas.openxmlformats.org/spreadsheetml/2006/main">
  <c r="I7" i="1" l="1"/>
  <c r="I5" i="1"/>
  <c r="K8" i="1" l="1"/>
  <c r="K6" i="1"/>
  <c r="K4" i="1"/>
  <c r="I8" i="1" l="1"/>
  <c r="I6" i="1"/>
  <c r="I4" i="1" l="1"/>
  <c r="I9" i="1" s="1"/>
</calcChain>
</file>

<file path=xl/sharedStrings.xml><?xml version="1.0" encoding="utf-8"?>
<sst xmlns="http://schemas.openxmlformats.org/spreadsheetml/2006/main" count="21" uniqueCount="21">
  <si>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</si>
  <si>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</si>
  <si>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</si>
  <si>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</si>
  <si>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</si>
  <si>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</si>
  <si>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</si>
  <si>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Lotto 1</t>
  </si>
  <si>
    <t>BASE D'ASTA COMPLESSIVA</t>
  </si>
  <si>
    <t>SEDUTA OPERATIVA DA LAVORO ERGONOMICA CON SUPPORTO LOMBARE  (Punto S) regolabile, con rivestimento in tessuto lavabile, girevole, con braccioli, livello standard</t>
  </si>
  <si>
    <t>SCRIVANIA CON PARAGAMBE con piano dim. 160x80x74h cm, livello standard</t>
  </si>
  <si>
    <t>Il Legale Rappresentante</t>
  </si>
  <si>
    <t>(firmato Digitalmente)</t>
  </si>
  <si>
    <t>Campi di compilazione a cura del concorrente</t>
  </si>
  <si>
    <t>Codice Prodotto</t>
  </si>
  <si>
    <t>Dettaglio Offerta Economica</t>
  </si>
  <si>
    <t>LAVAGNA A FOGLI MOBILI CON CAVALLETTO non inferiore a 70 X 100 CM</t>
  </si>
  <si>
    <t>SEDIA IN PLASTICA CON TAVOLINO A RIBALTINA</t>
  </si>
  <si>
    <t xml:space="preserve">Marca </t>
  </si>
  <si>
    <t>Modello</t>
  </si>
  <si>
    <t>CASSETTIERA in legno su ruote circa 42 x 55 x 60 h cm, livello 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</si>
</sst>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\ _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Border="1" applyAlignment="1" applyProtection="1">
      <alignment horizontal="left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1" xfId="0" applyFont="1" applyBorder="1" applyAlignment="1" applyProtection="1">
      <alignment vertical="center" wrapText="1"/>
      <protection locked="0"/>
    </xf>
    <xf numFmtId="17" fontId="1" fillId="2" borderId="3" xfId="0" quotePrefix="1" applyNumberFormat="1" applyFont="1" applyFill="1" applyBorder="1" applyAlignment="1" applyProtection="1">
      <alignment horizontal="center" vertical="center" wrapText="1"/>
      <protection locked="0"/>
    </xf>
    <xf numFmtId="0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165" fontId="0" fillId="0" borderId="1" xfId="0" applyNumberFormat="1" applyBorder="1" applyAlignment="1" applyProtection="1">
      <alignment vertical="center" wrapText="1"/>
      <protection locked="0"/>
    </xf>
    <xf numFmtId="165" fontId="0" fillId="0" borderId="8" xfId="0" applyNumberFormat="1" applyFont="1" applyBorder="1" applyAlignment="1" applyProtection="1">
      <alignment vertical="center" wrapText="1"/>
      <protection locked="0"/>
    </xf>
    <xf numFmtId="0" fontId="0" fillId="2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0" fillId="0" borderId="0" xfId="0" applyBorder="1" applyAlignment="1" applyProtection="1">
      <alignment horizontal="left"/>
      <protection locked="0"/>
    </xf>
    <xf numFmtId="0" fontId="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/>
    </xf>
    <xf numFmtId="0" fontId="1" fillId="0" borderId="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 vertical="center" wrapText="1"/>
    </xf>
    <xf numFmtId="3" fontId="0" fillId="0" borderId="1" xfId="0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165" fontId="0" fillId="0" borderId="6" xfId="0" applyNumberFormat="1" applyFont="1" applyBorder="1" applyAlignment="1" applyProtection="1">
      <alignment vertical="center" wrapText="1"/>
    </xf>
    <xf numFmtId="165" fontId="1" fillId="0" borderId="9" xfId="0" applyNumberFormat="1" applyFont="1" applyBorder="1" applyAlignment="1" applyProtection="1">
      <alignment vertical="center" wrapText="1"/>
    </xf>
    <xf numFmtId="164" fontId="1" fillId="0" borderId="8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</xf>
    <xf numFmtId="49" fontId="1" fillId="0" borderId="8" xfId="0" applyNumberFormat="1" applyFont="1" applyBorder="1" applyAlignment="1" applyProtection="1">
      <alignment horizontal="center" vertical="center" wrapText="1"/>
    </xf>
    <xf numFmtId="49" fontId="0" fillId="0" borderId="5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20"/>
  <sheetViews>
    <sheetView tabSelected="1" zoomScaleNormal="100" workbookViewId="0">
      <selection activeCell="C8" sqref="C8"/>
    </sheetView>
  </sheetViews>
  <sheetFormatPr defaultColWidth="8.85546875" defaultRowHeight="15" x14ac:dyDescent="0.25"/>
  <cols>
    <col min="1" max="1" width="11.85546875" style="1" customWidth="1"/>
    <col min="2" max="2" width="17.140625" style="1" customWidth="1"/>
    <col min="3" max="3" width="69.7109375" style="2" customWidth="1"/>
    <col min="4" max="4" width="14" style="3" customWidth="1"/>
    <col min="5" max="7" width="11.7109375" style="3" customWidth="1"/>
    <col min="8" max="8" width="17.140625" style="4" customWidth="1"/>
    <col min="9" max="9" width="24.7109375" style="4" customWidth="1"/>
    <col min="10" max="10" width="14.140625" style="4" customWidth="1"/>
    <col min="11" max="11" width="17.7109375" style="4" customWidth="1"/>
    <col min="12" max="38" width="8.85546875" style="4"/>
    <col min="39" max="16384" width="8.85546875" style="5"/>
  </cols>
  <sheetData>
    <row r="2" spans="1:11" ht="38.450000000000003" customHeight="1" thickBot="1" x14ac:dyDescent="0.3">
      <c r="A2" s="26" t="s">
        <v>15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45" x14ac:dyDescent="0.25">
      <c r="A3" s="15"/>
      <c r="B3" s="16" t="s">
        <v>1</v>
      </c>
      <c r="C3" s="17" t="s">
        <v>0</v>
      </c>
      <c r="D3" s="18" t="s">
        <v>2</v>
      </c>
      <c r="E3" s="6" t="s">
        <v>14</v>
      </c>
      <c r="F3" s="6" t="s">
        <v>18</v>
      </c>
      <c r="G3" s="6" t="s">
        <v>19</v>
      </c>
      <c r="H3" s="18" t="s">
        <v>3</v>
      </c>
      <c r="I3" s="18" t="s">
        <v>4</v>
      </c>
      <c r="J3" s="7" t="s">
        <v>5</v>
      </c>
      <c r="K3" s="22" t="s">
        <v>6</v>
      </c>
    </row>
    <row r="4" spans="1:11" ht="61.5" customHeight="1" x14ac:dyDescent="0.25">
      <c r="A4" s="29" t="s">
        <v>7</v>
      </c>
      <c r="B4" s="30"/>
      <c r="C4" s="19" t="s">
        <v>9</v>
      </c>
      <c r="D4" s="20">
        <v>2</v>
      </c>
      <c r="E4" s="8"/>
      <c r="F4" s="8"/>
      <c r="G4" s="8"/>
      <c r="H4" s="21">
        <v>150</v>
      </c>
      <c r="I4" s="21">
        <f t="shared" ref="I4:I8" si="0">SUM(H4*D4)</f>
        <v>300</v>
      </c>
      <c r="J4" s="9">
        <v>0</v>
      </c>
      <c r="K4" s="23">
        <f>+J4*D4</f>
        <v>0</v>
      </c>
    </row>
    <row r="5" spans="1:11" ht="34.5" customHeight="1" x14ac:dyDescent="0.25">
      <c r="A5" s="29"/>
      <c r="B5" s="30"/>
      <c r="C5" s="19" t="s">
        <v>17</v>
      </c>
      <c r="D5" s="20">
        <v>40</v>
      </c>
      <c r="E5" s="8"/>
      <c r="F5" s="8"/>
      <c r="G5" s="8"/>
      <c r="H5" s="21">
        <v>70</v>
      </c>
      <c r="I5" s="21">
        <f>D5*H5</f>
        <v>2800</v>
      </c>
      <c r="J5" s="9">
        <v>0</v>
      </c>
      <c r="K5" s="23">
        <v>0</v>
      </c>
    </row>
    <row r="6" spans="1:11" ht="27.75" customHeight="1" x14ac:dyDescent="0.25">
      <c r="A6" s="29"/>
      <c r="B6" s="30"/>
      <c r="C6" s="19" t="s">
        <v>10</v>
      </c>
      <c r="D6" s="20">
        <v>2</v>
      </c>
      <c r="E6" s="8"/>
      <c r="F6" s="8"/>
      <c r="G6" s="8"/>
      <c r="H6" s="21">
        <v>250</v>
      </c>
      <c r="I6" s="21">
        <f t="shared" si="0"/>
        <v>500</v>
      </c>
      <c r="J6" s="9">
        <v>0</v>
      </c>
      <c r="K6" s="23">
        <f t="shared" ref="K6:K8" si="1">+J6*D6</f>
        <v>0</v>
      </c>
    </row>
    <row r="7" spans="1:11" ht="27.75" customHeight="1" x14ac:dyDescent="0.25">
      <c r="A7" s="29"/>
      <c r="B7" s="30"/>
      <c r="C7" s="19" t="s">
        <v>16</v>
      </c>
      <c r="D7" s="20">
        <v>2</v>
      </c>
      <c r="E7" s="8"/>
      <c r="F7" s="8"/>
      <c r="G7" s="8"/>
      <c r="H7" s="21">
        <v>80</v>
      </c>
      <c r="I7" s="21">
        <f>D7*H7</f>
        <v>160</v>
      </c>
      <c r="J7" s="9">
        <v>0</v>
      </c>
      <c r="K7" s="23">
        <v>0</v>
      </c>
    </row>
    <row r="8" spans="1:11" ht="27.75" customHeight="1" x14ac:dyDescent="0.25">
      <c r="A8" s="29"/>
      <c r="B8" s="30"/>
      <c r="C8" s="19" t="s">
        <v>20</v>
      </c>
      <c r="D8" s="20">
        <v>2</v>
      </c>
      <c r="E8" s="8"/>
      <c r="F8" s="8"/>
      <c r="G8" s="8"/>
      <c r="H8" s="21">
        <v>150</v>
      </c>
      <c r="I8" s="21">
        <f t="shared" si="0"/>
        <v>300</v>
      </c>
      <c r="J8" s="9">
        <v>0</v>
      </c>
      <c r="K8" s="23">
        <f t="shared" si="1"/>
        <v>0</v>
      </c>
    </row>
    <row r="9" spans="1:11" ht="29.25" customHeight="1" thickBot="1" x14ac:dyDescent="0.3">
      <c r="A9" s="27" t="s">
        <v>8</v>
      </c>
      <c r="B9" s="28"/>
      <c r="C9" s="28"/>
      <c r="D9" s="28"/>
      <c r="E9" s="28"/>
      <c r="F9" s="28"/>
      <c r="G9" s="28"/>
      <c r="H9" s="28"/>
      <c r="I9" s="25">
        <f>SUM(I4:I8)</f>
        <v>4060</v>
      </c>
      <c r="J9" s="10"/>
      <c r="K9" s="24"/>
    </row>
    <row r="11" spans="1:11" ht="60" x14ac:dyDescent="0.25">
      <c r="A11" s="11"/>
      <c r="B11" s="12" t="s">
        <v>13</v>
      </c>
    </row>
    <row r="12" spans="1:11" x14ac:dyDescent="0.25">
      <c r="I12" s="1" t="s">
        <v>11</v>
      </c>
    </row>
    <row r="13" spans="1:11" x14ac:dyDescent="0.25">
      <c r="I13" s="1" t="s">
        <v>12</v>
      </c>
    </row>
    <row r="18" spans="3:3" x14ac:dyDescent="0.25">
      <c r="C18" s="13"/>
    </row>
    <row r="19" spans="3:3" x14ac:dyDescent="0.25">
      <c r="C19" s="13"/>
    </row>
    <row r="20" spans="3:3" x14ac:dyDescent="0.25">
      <c r="C20" s="14"/>
    </row>
  </sheetData>
  <mergeCells count="4">
    <mergeCell ref="A2:K2"/>
    <mergeCell ref="A9:H9"/>
    <mergeCell ref="A4:A8"/>
    <mergeCell ref="B4:B8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6" sqref="D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2025-10-02T13:40:12Z</dcterms:modified>
</cp:coreProperties>
</file>